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4 рік\"/>
    </mc:Choice>
  </mc:AlternateContent>
  <xr:revisionPtr revIDLastSave="0" documentId="13_ncr:1_{C5B78137-E31D-496A-B7F5-36F4114AFBB7}" xr6:coauthVersionLast="36" xr6:coauthVersionMax="36" xr10:uidLastSave="{00000000-0000-0000-0000-000000000000}"/>
  <bookViews>
    <workbookView xWindow="0" yWindow="0" windowWidth="23040" windowHeight="7572" xr2:uid="{00000000-000D-0000-FFFF-FFFF00000000}"/>
  </bookViews>
  <sheets>
    <sheet name="КПК0817520" sheetId="2" r:id="rId1"/>
  </sheets>
  <definedNames>
    <definedName name="_xlnm.Print_Area" localSheetId="0">КПК0817520!$A$1:$BL$86</definedName>
  </definedNames>
  <calcPr calcId="191029"/>
</workbook>
</file>

<file path=xl/calcChain.xml><?xml version="1.0" encoding="utf-8"?>
<calcChain xmlns="http://schemas.openxmlformats.org/spreadsheetml/2006/main">
  <c r="AB60" i="2" l="1"/>
  <c r="AC51" i="2"/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<sst xmlns="http://schemas.openxmlformats.org/spreadsheetml/2006/main" count="138" uniqueCount="105">
  <si>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</si>
  <si>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</si>
  <si>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</si>
  <si>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</si>
  <si>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</si>
  <si>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</si>
  <si>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</si>
  <si>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</si>
  <si>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</si>
  <si>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</si>
  <si>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</si>
  <si>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</si>
  <si>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</si>
  <si>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</si>
  <si>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</si>
  <si>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</si>
  <si>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</si>
  <si>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</si>
  <si>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</si>
  <si>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</si>
  <si>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</si>
  <si>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</si>
  <si>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</si>
  <si>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</si>
  <si>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</si>
  <si>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</si>
  <si>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</si>
  <si>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</si>
  <si>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</si>
  <si>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</si>
  <si>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</si>
  <si>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</si>
  <si>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</si>
  <si>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</si>
  <si>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</si>
  <si>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</si>
  <si>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</si>
  <si>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</si>
  <si>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</si>
  <si>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</si>
  <si>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</si>
  <si>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</si>
  <si>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</si>
  <si>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</si>
  <si>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</si>
  <si>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</si>
  <si>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</si>
  <si>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</si>
  <si>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</si>
  <si>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</si>
  <si>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</si>
  <si>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</si>
  <si>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</si>
  <si>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</si>
  <si>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</si>
  <si>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</si>
  <si>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</si>
  <si>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</si>
  <si>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</si>
  <si>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</si>
  <si>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</si>
  <si>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</si>
  <si>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</si>
  <si>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</si>
  <si>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Національної програми інформатизації</t>
  </si>
  <si>
    <t>Виконання завдань програми інформатизації - 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</si>
  <si>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</si>
  <si>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"Центпр соціальної реабілітації дітей з інвалідністю" КМР</t>
  </si>
  <si>
    <t>УСЬОГО</t>
  </si>
  <si>
    <t>затрат</t>
  </si>
  <si>
    <t>Z1</t>
  </si>
  <si>
    <t>грн.</t>
  </si>
  <si>
    <t>продукту</t>
  </si>
  <si>
    <t>Кількість придбаного програмного забезпечення та послуг у сфері інформатизації</t>
  </si>
  <si>
    <t>од.</t>
  </si>
  <si>
    <t>Розрахунок до кошторису</t>
  </si>
  <si>
    <t>ефективності</t>
  </si>
  <si>
    <t>Середній розмір витрат на придбання програмного забезпечення та послуги у сфері інформатизації</t>
  </si>
  <si>
    <t>Розрахункові дані</t>
  </si>
  <si>
    <t>якості</t>
  </si>
  <si>
    <t>Рівень виконання заходів</t>
  </si>
  <si>
    <t>відс.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</si>
  <si>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</si>
  <si>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</si>
  <si>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 xml:space="preserve"> </t>
  </si>
  <si>
    <t>Начальник управління</t>
  </si>
  <si>
    <t>Начальник фінансового відділу виконкому Саксаганської районної у місті ради</t>
  </si>
  <si>
    <t>Тетяна ВЛАДИМИРОВА</t>
  </si>
  <si>
    <t>Людмила ШМАТКОВА</t>
  </si>
  <si>
    <t>05411280</t>
  </si>
  <si>
    <t>0457860600</t>
  </si>
  <si>
    <t>гривень</t>
  </si>
  <si>
    <t>бюджетної програми місцевого бюджету на 2024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</si>
  <si>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</si>
  <si>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</si>
  <si>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</si>
  <si>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</si>
  <si>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</si>
  <si>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Програма інформатизації виконкому Саксаганської районної у місті ради на                          2024-2026 роки</t>
  </si>
  <si>
    <t>Фінансовий відділ виконкому Саксаганської районної у місті ради</t>
  </si>
  <si>
    <t>Наказ управління праці та соціального захисту населення виконкому Саксаганської районної у місті ради</t>
  </si>
  <si>
    <t>Обсяг витрат у сфері інформатизації: придбання програмного забезпечення з його обслуговуванням,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 та інші послуги у сфері інформатизації</t>
  </si>
  <si>
    <t>від 14.08.2024</t>
  </si>
  <si>
    <t>Конституція України від 28.06.1996 № 254к/96-ВР зі змінами;
Бюдджетний кодекс України від 08.07.2010 № 2456-VI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Закон України "Про державний бюджет України на 2024 рік" від 09.11.2023 № 3460-ІХ;
Закон України "Про місцеве самоврядування в Україні" від 21.05.1997 № 280/97-ВР зі змінами;
Наказ Міністерства фінансів України від 26.08.2014 № 836 "Про деякі питання затвердження програмно-цільового методу складання та виконання місцевих бюджетів" зі змінами;                                                              Наказ Міністерства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 зі змінами; 
Рішення Криворізької міської ради від 31.03.2016 № 381 "Про обсяг і межі повноважень районних у місті рад та їх виконавчих органів" зі змінами;
Рішення Саксаганської районної у місті ради від 08.12.2023 № 289 "Про бюджет Саксаганського району у місті Кривий Ріг на 2024 рік (0457860600)";
Рішення Саксаганської районної у місті ради від 29.11.2023 року № 276 "Про затвердження Програми інформатизації виконкому Саксаганської районної у місті ради на 2024-2026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виконкому Саксаганської районної у місті ради від 26.07.2024 № 565 «Про перерозподіл за бюджетними програмами видатків бюджету Саксаганського району у місті Кривий Ріг на 2024 рік».</t>
  </si>
  <si>
    <t>Рішення Саксаганської районної у місті ради від 08.12.2023 № 289 "Про бюджет Саксаганського району у місті Кривий Ріг на 2024 рік (0457860600)"; Рішення виконкому Саксаганської районної у місті ради від 26.07.2024 № 565 «Про перерозподіл за бюджетними програмами видатків бюджету Саксаганського району у місті Кривий Ріг на 2024 рік»; розрахунок до кошторису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</si>
</sst>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1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Border="1" applyAlignment="1"/>
    <xf numFmtId="0" fontId="1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9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9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15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6"/>
  <sheetViews>
    <sheetView tabSelected="1" zoomScaleNormal="100" zoomScaleSheetLayoutView="100" workbookViewId="0">
      <selection activeCell="BL9" sqref="BL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3" width="2.88671875" style="1" customWidth="1"/>
    <col min="64" max="64" width="4.554687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7.200000000000003" customHeight="1" x14ac:dyDescent="0.25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" customHeight="1" x14ac:dyDescent="0.25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5">
      <c r="AO3" s="108" t="s">
        <v>84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77" ht="32.1" customHeight="1" x14ac:dyDescent="0.25">
      <c r="AO4" s="105" t="s">
        <v>100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5">
      <c r="AO5" s="107" t="s">
        <v>20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7.5" customHeight="1" x14ac:dyDescent="0.25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3.2" customHeight="1" x14ac:dyDescent="0.25">
      <c r="AO7" s="44" t="s">
        <v>102</v>
      </c>
      <c r="AP7" s="45"/>
      <c r="AQ7" s="45"/>
      <c r="AR7" s="45"/>
      <c r="AS7" s="45"/>
      <c r="AT7" s="45"/>
      <c r="AU7" s="45"/>
      <c r="AV7" s="1" t="s">
        <v>61</v>
      </c>
      <c r="AW7" s="44">
        <v>54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 x14ac:dyDescent="0.25">
      <c r="AO8" s="30"/>
      <c r="AP8" s="30"/>
      <c r="AQ8" s="30"/>
      <c r="AR8" s="30"/>
      <c r="AS8" s="30"/>
      <c r="AT8" s="30"/>
      <c r="AU8" s="30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5">
      <c r="A10" s="49" t="s">
        <v>21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77" ht="15.75" customHeight="1" x14ac:dyDescent="0.25">
      <c r="A11" s="49" t="s">
        <v>92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7" ht="9" customHeight="1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7" customFormat="1" ht="28.8" customHeight="1" x14ac:dyDescent="0.25">
      <c r="A13" s="20" t="s">
        <v>51</v>
      </c>
      <c r="B13" s="42" t="s">
        <v>83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27"/>
      <c r="N13" s="46" t="s">
        <v>94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28"/>
      <c r="AU13" s="42" t="s">
        <v>89</v>
      </c>
      <c r="AV13" s="43"/>
      <c r="AW13" s="43"/>
      <c r="AX13" s="43"/>
      <c r="AY13" s="43"/>
      <c r="AZ13" s="43"/>
      <c r="BA13" s="43"/>
      <c r="BB13" s="43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5">
      <c r="A14" s="26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26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26"/>
      <c r="AU14" s="40" t="s">
        <v>53</v>
      </c>
      <c r="AV14" s="40"/>
      <c r="AW14" s="40"/>
      <c r="AX14" s="40"/>
      <c r="AY14" s="40"/>
      <c r="AZ14" s="40"/>
      <c r="BA14" s="40"/>
      <c r="BB14" s="40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7"/>
      <c r="BF15" s="37"/>
      <c r="BG15" s="37"/>
      <c r="BH15" s="37"/>
      <c r="BI15" s="37"/>
      <c r="BJ15" s="37"/>
      <c r="BK15" s="37"/>
      <c r="BL15" s="37"/>
    </row>
    <row r="16" spans="1:77" customFormat="1" ht="27.6" customHeight="1" x14ac:dyDescent="0.25">
      <c r="A16" s="29" t="s">
        <v>4</v>
      </c>
      <c r="B16" s="42" t="s">
        <v>95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27"/>
      <c r="N16" s="46" t="s">
        <v>94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28"/>
      <c r="AU16" s="42" t="s">
        <v>89</v>
      </c>
      <c r="AV16" s="43"/>
      <c r="AW16" s="43"/>
      <c r="AX16" s="43"/>
      <c r="AY16" s="43"/>
      <c r="AZ16" s="43"/>
      <c r="BA16" s="43"/>
      <c r="BB16" s="43"/>
      <c r="BC16" s="38"/>
      <c r="BD16" s="38"/>
      <c r="BE16" s="38"/>
      <c r="BF16" s="38"/>
      <c r="BG16" s="38"/>
      <c r="BH16" s="38"/>
      <c r="BI16" s="38"/>
      <c r="BJ16" s="38"/>
      <c r="BK16" s="38"/>
      <c r="BL16" s="39"/>
      <c r="BM16" s="23"/>
      <c r="BN16" s="23"/>
      <c r="BO16" s="23"/>
      <c r="BP16" s="21"/>
      <c r="BQ16" s="21"/>
      <c r="BR16" s="21"/>
      <c r="BS16" s="21"/>
      <c r="BT16" s="21"/>
      <c r="BU16" s="21"/>
      <c r="BV16" s="21"/>
      <c r="BW16" s="21"/>
    </row>
    <row r="17" spans="1:79" customFormat="1" ht="24" customHeight="1" x14ac:dyDescent="0.25">
      <c r="A17" s="25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26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26"/>
      <c r="AU17" s="40" t="s">
        <v>53</v>
      </c>
      <c r="AV17" s="40"/>
      <c r="AW17" s="40"/>
      <c r="AX17" s="40"/>
      <c r="AY17" s="40"/>
      <c r="AZ17" s="40"/>
      <c r="BA17" s="40"/>
      <c r="BB17" s="40"/>
      <c r="BC17" s="22"/>
      <c r="BD17" s="22"/>
      <c r="BE17" s="22"/>
      <c r="BF17" s="22"/>
      <c r="BG17" s="22"/>
      <c r="BH17" s="22"/>
      <c r="BI17" s="22"/>
      <c r="BJ17" s="22"/>
      <c r="BK17" s="24"/>
      <c r="BL17" s="22"/>
      <c r="BM17" s="23"/>
      <c r="BN17" s="23"/>
      <c r="BO17" s="23"/>
      <c r="BP17" s="22"/>
      <c r="BQ17" s="22"/>
      <c r="BR17" s="22"/>
      <c r="BS17" s="22"/>
      <c r="BT17" s="22"/>
      <c r="BU17" s="22"/>
      <c r="BV17" s="22"/>
      <c r="BW17" s="22"/>
    </row>
    <row r="18" spans="1:79" customFormat="1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</row>
    <row r="19" spans="1:79" customFormat="1" ht="14.25" customHeight="1" x14ac:dyDescent="0.25">
      <c r="A19" s="20" t="s">
        <v>52</v>
      </c>
      <c r="B19" s="42" t="s">
        <v>93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36"/>
      <c r="N19" s="42" t="s">
        <v>96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38"/>
      <c r="AA19" s="42" t="s">
        <v>97</v>
      </c>
      <c r="AB19" s="43"/>
      <c r="AC19" s="43"/>
      <c r="AD19" s="43"/>
      <c r="AE19" s="43"/>
      <c r="AF19" s="43"/>
      <c r="AG19" s="43"/>
      <c r="AH19" s="43"/>
      <c r="AI19" s="43"/>
      <c r="AJ19" s="38"/>
      <c r="AK19" s="110" t="s">
        <v>64</v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38"/>
      <c r="BE19" s="42" t="s">
        <v>90</v>
      </c>
      <c r="BF19" s="43"/>
      <c r="BG19" s="43"/>
      <c r="BH19" s="43"/>
      <c r="BI19" s="43"/>
      <c r="BJ19" s="43"/>
      <c r="BK19" s="43"/>
      <c r="BL19" s="43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customFormat="1" ht="25.5" customHeight="1" x14ac:dyDescent="0.25">
      <c r="A20" s="36"/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36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2"/>
      <c r="AA20" s="41" t="s">
        <v>56</v>
      </c>
      <c r="AB20" s="41"/>
      <c r="AC20" s="41"/>
      <c r="AD20" s="41"/>
      <c r="AE20" s="41"/>
      <c r="AF20" s="41"/>
      <c r="AG20" s="41"/>
      <c r="AH20" s="41"/>
      <c r="AI20" s="41"/>
      <c r="AJ20" s="22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2"/>
      <c r="BE20" s="40" t="s">
        <v>58</v>
      </c>
      <c r="BF20" s="40"/>
      <c r="BG20" s="40"/>
      <c r="BH20" s="40"/>
      <c r="BI20" s="40"/>
      <c r="BJ20" s="40"/>
      <c r="BK20" s="40"/>
      <c r="BL20" s="40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2.8" customHeight="1" x14ac:dyDescent="0.25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53">
        <v>69270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69270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15.6" customHeight="1" x14ac:dyDescent="0.25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0"/>
      <c r="BE23" s="10"/>
      <c r="BF23" s="10"/>
      <c r="BG23" s="10"/>
      <c r="BH23" s="10"/>
      <c r="BI23" s="10"/>
      <c r="BJ23" s="7"/>
      <c r="BK23" s="7"/>
      <c r="BL23" s="7"/>
    </row>
    <row r="24" spans="1:79" ht="12.75" customHeight="1" x14ac:dyDescent="0.25">
      <c r="A24" s="34"/>
      <c r="B24" s="34"/>
      <c r="C24" s="34"/>
      <c r="D24" s="34"/>
      <c r="E24" s="34"/>
      <c r="F24" s="34"/>
      <c r="G24" s="34"/>
      <c r="H24" s="34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34"/>
      <c r="U24" s="34"/>
      <c r="V24" s="34"/>
      <c r="W24" s="34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0"/>
      <c r="BE24" s="10"/>
      <c r="BF24" s="10"/>
      <c r="BG24" s="10"/>
      <c r="BH24" s="10"/>
      <c r="BI24" s="10"/>
      <c r="BJ24" s="7"/>
      <c r="BK24" s="7"/>
      <c r="BL24" s="7"/>
    </row>
    <row r="25" spans="1:79" ht="15.75" customHeight="1" x14ac:dyDescent="0.25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235.2" customHeight="1" x14ac:dyDescent="0.25">
      <c r="A26" s="64" t="s">
        <v>103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</row>
    <row r="27" spans="1:79" ht="7.2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9.2" customHeight="1" x14ac:dyDescent="0.25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18" customHeight="1" x14ac:dyDescent="0.25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6" hidden="1" x14ac:dyDescent="0.25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5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6.8" customHeight="1" x14ac:dyDescent="0.25">
      <c r="A32" s="52">
        <v>1</v>
      </c>
      <c r="B32" s="52"/>
      <c r="C32" s="52"/>
      <c r="D32" s="52"/>
      <c r="E32" s="52"/>
      <c r="F32" s="52"/>
      <c r="G32" s="101" t="s">
        <v>64</v>
      </c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3"/>
      <c r="CA32" s="1" t="s">
        <v>47</v>
      </c>
    </row>
    <row r="33" spans="1:79" ht="12.7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7.399999999999999" customHeight="1" x14ac:dyDescent="0.25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33" customHeight="1" x14ac:dyDescent="0.25">
      <c r="A35" s="64" t="s">
        <v>82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12.75" customHeight="1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7.399999999999999" customHeight="1" x14ac:dyDescent="0.25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2.2" customHeight="1" x14ac:dyDescent="0.25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6" hidden="1" x14ac:dyDescent="0.25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5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31.2" customHeight="1" x14ac:dyDescent="0.25">
      <c r="A41" s="52">
        <v>1</v>
      </c>
      <c r="B41" s="52"/>
      <c r="C41" s="52"/>
      <c r="D41" s="52"/>
      <c r="E41" s="52"/>
      <c r="F41" s="52"/>
      <c r="G41" s="101" t="s">
        <v>65</v>
      </c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</row>
    <row r="44" spans="1:79" ht="15" customHeight="1" x14ac:dyDescent="0.25">
      <c r="A44" s="62" t="s">
        <v>91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18"/>
      <c r="BB44" s="18"/>
      <c r="BC44" s="18"/>
      <c r="BD44" s="18"/>
      <c r="BE44" s="18"/>
      <c r="BF44" s="18"/>
      <c r="BG44" s="18"/>
      <c r="BH44" s="18"/>
      <c r="BI44" s="6"/>
      <c r="BJ44" s="6"/>
      <c r="BK44" s="6"/>
      <c r="BL44" s="6"/>
    </row>
    <row r="45" spans="1:79" ht="15.9" customHeight="1" x14ac:dyDescent="0.25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4"/>
      <c r="BB45" s="14"/>
      <c r="BC45" s="14"/>
      <c r="BD45" s="14"/>
      <c r="BE45" s="14"/>
      <c r="BF45" s="14"/>
      <c r="BG45" s="14"/>
      <c r="BH45" s="14"/>
    </row>
    <row r="46" spans="1:79" ht="10.199999999999999" customHeight="1" x14ac:dyDescent="0.25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4"/>
      <c r="BB46" s="14"/>
      <c r="BC46" s="14"/>
      <c r="BD46" s="14"/>
      <c r="BE46" s="14"/>
      <c r="BF46" s="14"/>
      <c r="BG46" s="14"/>
      <c r="BH46" s="14"/>
    </row>
    <row r="47" spans="1:79" ht="15.6" x14ac:dyDescent="0.25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4"/>
      <c r="BB47" s="14"/>
      <c r="BC47" s="14"/>
      <c r="BD47" s="14"/>
      <c r="BE47" s="14"/>
      <c r="BF47" s="14"/>
      <c r="BG47" s="14"/>
      <c r="BH47" s="14"/>
    </row>
    <row r="48" spans="1:79" s="4" customFormat="1" ht="12.75" hidden="1" customHeight="1" x14ac:dyDescent="0.25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30.6" customHeight="1" x14ac:dyDescent="0.25">
      <c r="A49" s="52">
        <v>1</v>
      </c>
      <c r="B49" s="52"/>
      <c r="C49" s="52"/>
      <c r="D49" s="101" t="s">
        <v>66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55">
        <v>31920</v>
      </c>
      <c r="AD49" s="55"/>
      <c r="AE49" s="55"/>
      <c r="AF49" s="55"/>
      <c r="AG49" s="55"/>
      <c r="AH49" s="55"/>
      <c r="AI49" s="55"/>
      <c r="AJ49" s="55"/>
      <c r="AK49" s="55">
        <v>0</v>
      </c>
      <c r="AL49" s="55"/>
      <c r="AM49" s="55"/>
      <c r="AN49" s="55"/>
      <c r="AO49" s="55"/>
      <c r="AP49" s="55"/>
      <c r="AQ49" s="55"/>
      <c r="AR49" s="55"/>
      <c r="AS49" s="55">
        <f>AC49+AK49</f>
        <v>31920</v>
      </c>
      <c r="AT49" s="55"/>
      <c r="AU49" s="55"/>
      <c r="AV49" s="55"/>
      <c r="AW49" s="55"/>
      <c r="AX49" s="55"/>
      <c r="AY49" s="55"/>
      <c r="AZ49" s="55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ht="30.6" customHeight="1" x14ac:dyDescent="0.25">
      <c r="A50" s="52">
        <v>2</v>
      </c>
      <c r="B50" s="52"/>
      <c r="C50" s="52"/>
      <c r="D50" s="101" t="s">
        <v>67</v>
      </c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3"/>
      <c r="AC50" s="55">
        <v>37350</v>
      </c>
      <c r="AD50" s="55"/>
      <c r="AE50" s="55"/>
      <c r="AF50" s="55"/>
      <c r="AG50" s="55"/>
      <c r="AH50" s="55"/>
      <c r="AI50" s="55"/>
      <c r="AJ50" s="55"/>
      <c r="AK50" s="55">
        <v>0</v>
      </c>
      <c r="AL50" s="55"/>
      <c r="AM50" s="55"/>
      <c r="AN50" s="55"/>
      <c r="AO50" s="55"/>
      <c r="AP50" s="55"/>
      <c r="AQ50" s="55"/>
      <c r="AR50" s="55"/>
      <c r="AS50" s="55">
        <f>AC50+AK50</f>
        <v>37350</v>
      </c>
      <c r="AT50" s="55"/>
      <c r="AU50" s="55"/>
      <c r="AV50" s="55"/>
      <c r="AW50" s="55"/>
      <c r="AX50" s="55"/>
      <c r="AY50" s="55"/>
      <c r="AZ50" s="55"/>
      <c r="BA50" s="17"/>
      <c r="BB50" s="17"/>
      <c r="BC50" s="17"/>
      <c r="BD50" s="17"/>
      <c r="BE50" s="17"/>
      <c r="BF50" s="17"/>
      <c r="BG50" s="17"/>
      <c r="BH50" s="17"/>
    </row>
    <row r="51" spans="1:79" s="4" customFormat="1" x14ac:dyDescent="0.25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83">
        <f>SUM(AC49:AJ50)</f>
        <v>69270</v>
      </c>
      <c r="AD51" s="83"/>
      <c r="AE51" s="83"/>
      <c r="AF51" s="83"/>
      <c r="AG51" s="83"/>
      <c r="AH51" s="83"/>
      <c r="AI51" s="83"/>
      <c r="AJ51" s="83"/>
      <c r="AK51" s="83">
        <v>0</v>
      </c>
      <c r="AL51" s="83"/>
      <c r="AM51" s="83"/>
      <c r="AN51" s="83"/>
      <c r="AO51" s="83"/>
      <c r="AP51" s="83"/>
      <c r="AQ51" s="83"/>
      <c r="AR51" s="83"/>
      <c r="AS51" s="83">
        <f>AC51+AK51</f>
        <v>69270</v>
      </c>
      <c r="AT51" s="83"/>
      <c r="AU51" s="83"/>
      <c r="AV51" s="83"/>
      <c r="AW51" s="83"/>
      <c r="AX51" s="83"/>
      <c r="AY51" s="83"/>
      <c r="AZ51" s="83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5">
      <c r="A53" s="51" t="s">
        <v>41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5">
      <c r="A54" s="62" t="s">
        <v>91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61" t="s">
        <v>27</v>
      </c>
      <c r="B55" s="61"/>
      <c r="C55" s="61"/>
      <c r="D55" s="69" t="s">
        <v>33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8.4" customHeight="1" x14ac:dyDescent="0.25">
      <c r="A56" s="61"/>
      <c r="B56" s="61"/>
      <c r="C56" s="61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5">
      <c r="A57" s="61">
        <v>1</v>
      </c>
      <c r="B57" s="61"/>
      <c r="C57" s="61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5">
      <c r="A58" s="52" t="s">
        <v>6</v>
      </c>
      <c r="B58" s="52"/>
      <c r="C58" s="52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0" t="s">
        <v>8</v>
      </c>
      <c r="AC58" s="60"/>
      <c r="AD58" s="60"/>
      <c r="AE58" s="60"/>
      <c r="AF58" s="60"/>
      <c r="AG58" s="60"/>
      <c r="AH58" s="60"/>
      <c r="AI58" s="60"/>
      <c r="AJ58" s="60" t="s">
        <v>9</v>
      </c>
      <c r="AK58" s="60"/>
      <c r="AL58" s="60"/>
      <c r="AM58" s="60"/>
      <c r="AN58" s="60"/>
      <c r="AO58" s="60"/>
      <c r="AP58" s="60"/>
      <c r="AQ58" s="60"/>
      <c r="AR58" s="60" t="s">
        <v>10</v>
      </c>
      <c r="AS58" s="60"/>
      <c r="AT58" s="60"/>
      <c r="AU58" s="60"/>
      <c r="AV58" s="60"/>
      <c r="AW58" s="60"/>
      <c r="AX58" s="60"/>
      <c r="AY58" s="60"/>
      <c r="CA58" s="1" t="s">
        <v>15</v>
      </c>
    </row>
    <row r="59" spans="1:79" ht="30.6" customHeight="1" x14ac:dyDescent="0.25">
      <c r="A59" s="52">
        <v>1</v>
      </c>
      <c r="B59" s="52"/>
      <c r="C59" s="52"/>
      <c r="D59" s="101" t="s">
        <v>98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55">
        <v>57270</v>
      </c>
      <c r="AC59" s="55"/>
      <c r="AD59" s="55"/>
      <c r="AE59" s="55"/>
      <c r="AF59" s="55"/>
      <c r="AG59" s="55"/>
      <c r="AH59" s="55"/>
      <c r="AI59" s="55"/>
      <c r="AJ59" s="55">
        <v>0</v>
      </c>
      <c r="AK59" s="55"/>
      <c r="AL59" s="55"/>
      <c r="AM59" s="55"/>
      <c r="AN59" s="55"/>
      <c r="AO59" s="55"/>
      <c r="AP59" s="55"/>
      <c r="AQ59" s="55"/>
      <c r="AR59" s="55">
        <f>AB59+AJ59</f>
        <v>57270</v>
      </c>
      <c r="AS59" s="55"/>
      <c r="AT59" s="55"/>
      <c r="AU59" s="55"/>
      <c r="AV59" s="55"/>
      <c r="AW59" s="55"/>
      <c r="AX59" s="55"/>
      <c r="AY59" s="55"/>
      <c r="CA59" s="1" t="s">
        <v>16</v>
      </c>
    </row>
    <row r="60" spans="1:79" s="4" customFormat="1" ht="15" customHeight="1" x14ac:dyDescent="0.25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83">
        <f>AB59</f>
        <v>57270</v>
      </c>
      <c r="AC60" s="83"/>
      <c r="AD60" s="83"/>
      <c r="AE60" s="83"/>
      <c r="AF60" s="83"/>
      <c r="AG60" s="83"/>
      <c r="AH60" s="83"/>
      <c r="AI60" s="83"/>
      <c r="AJ60" s="83">
        <v>0</v>
      </c>
      <c r="AK60" s="83"/>
      <c r="AL60" s="83"/>
      <c r="AM60" s="83"/>
      <c r="AN60" s="83"/>
      <c r="AO60" s="83"/>
      <c r="AP60" s="83"/>
      <c r="AQ60" s="83"/>
      <c r="AR60" s="83">
        <f>AB60+AJ60</f>
        <v>57270</v>
      </c>
      <c r="AS60" s="83"/>
      <c r="AT60" s="83"/>
      <c r="AU60" s="83"/>
      <c r="AV60" s="83"/>
      <c r="AW60" s="83"/>
      <c r="AX60" s="83"/>
      <c r="AY60" s="83"/>
    </row>
    <row r="62" spans="1:79" ht="15.75" customHeight="1" x14ac:dyDescent="0.25">
      <c r="A62" s="63" t="s">
        <v>42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</row>
    <row r="63" spans="1:79" ht="30" customHeight="1" x14ac:dyDescent="0.25">
      <c r="A63" s="61" t="s">
        <v>27</v>
      </c>
      <c r="B63" s="61"/>
      <c r="C63" s="61"/>
      <c r="D63" s="61"/>
      <c r="E63" s="61"/>
      <c r="F63" s="61"/>
      <c r="G63" s="75" t="s">
        <v>43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5">
      <c r="A64" s="61">
        <v>1</v>
      </c>
      <c r="B64" s="61"/>
      <c r="C64" s="61"/>
      <c r="D64" s="61"/>
      <c r="E64" s="61"/>
      <c r="F64" s="61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5">
      <c r="A65" s="52" t="s">
        <v>32</v>
      </c>
      <c r="B65" s="52"/>
      <c r="C65" s="52"/>
      <c r="D65" s="52"/>
      <c r="E65" s="52"/>
      <c r="F65" s="52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52" t="s">
        <v>19</v>
      </c>
      <c r="AA65" s="52"/>
      <c r="AB65" s="52"/>
      <c r="AC65" s="52"/>
      <c r="AD65" s="52"/>
      <c r="AE65" s="117" t="s">
        <v>31</v>
      </c>
      <c r="AF65" s="117"/>
      <c r="AG65" s="117"/>
      <c r="AH65" s="117"/>
      <c r="AI65" s="117"/>
      <c r="AJ65" s="117"/>
      <c r="AK65" s="117"/>
      <c r="AL65" s="117"/>
      <c r="AM65" s="117"/>
      <c r="AN65" s="65"/>
      <c r="AO65" s="60" t="s">
        <v>8</v>
      </c>
      <c r="AP65" s="60"/>
      <c r="AQ65" s="60"/>
      <c r="AR65" s="60"/>
      <c r="AS65" s="60"/>
      <c r="AT65" s="60"/>
      <c r="AU65" s="60"/>
      <c r="AV65" s="60"/>
      <c r="AW65" s="60" t="s">
        <v>30</v>
      </c>
      <c r="AX65" s="60"/>
      <c r="AY65" s="60"/>
      <c r="AZ65" s="60"/>
      <c r="BA65" s="60"/>
      <c r="BB65" s="60"/>
      <c r="BC65" s="60"/>
      <c r="BD65" s="60"/>
      <c r="BE65" s="60" t="s">
        <v>70</v>
      </c>
      <c r="BF65" s="60"/>
      <c r="BG65" s="60"/>
      <c r="BH65" s="60"/>
      <c r="BI65" s="60"/>
      <c r="BJ65" s="60"/>
      <c r="BK65" s="60"/>
      <c r="BL65" s="60"/>
      <c r="CA65" s="1" t="s">
        <v>17</v>
      </c>
    </row>
    <row r="66" spans="1:79" s="4" customFormat="1" ht="12.75" customHeight="1" x14ac:dyDescent="0.25">
      <c r="A66" s="90">
        <v>0</v>
      </c>
      <c r="B66" s="90"/>
      <c r="C66" s="90"/>
      <c r="D66" s="90"/>
      <c r="E66" s="90"/>
      <c r="F66" s="90"/>
      <c r="G66" s="95" t="s">
        <v>69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84"/>
      <c r="AA66" s="84"/>
      <c r="AB66" s="84"/>
      <c r="AC66" s="84"/>
      <c r="AD66" s="84"/>
      <c r="AE66" s="85"/>
      <c r="AF66" s="85"/>
      <c r="AG66" s="85"/>
      <c r="AH66" s="85"/>
      <c r="AI66" s="85"/>
      <c r="AJ66" s="85"/>
      <c r="AK66" s="85"/>
      <c r="AL66" s="85"/>
      <c r="AM66" s="85"/>
      <c r="AN66" s="86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CA66" s="4" t="s">
        <v>18</v>
      </c>
    </row>
    <row r="67" spans="1:79" ht="112.8" customHeight="1" x14ac:dyDescent="0.25">
      <c r="A67" s="52">
        <v>1</v>
      </c>
      <c r="B67" s="52"/>
      <c r="C67" s="52"/>
      <c r="D67" s="52"/>
      <c r="E67" s="52"/>
      <c r="F67" s="52"/>
      <c r="G67" s="98" t="s">
        <v>101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59" t="s">
        <v>71</v>
      </c>
      <c r="AA67" s="59"/>
      <c r="AB67" s="59"/>
      <c r="AC67" s="59"/>
      <c r="AD67" s="59"/>
      <c r="AE67" s="118" t="s">
        <v>104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55">
        <v>69270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v>69270</v>
      </c>
      <c r="BF67" s="55"/>
      <c r="BG67" s="55"/>
      <c r="BH67" s="55"/>
      <c r="BI67" s="55"/>
      <c r="BJ67" s="55"/>
      <c r="BK67" s="55"/>
      <c r="BL67" s="55"/>
    </row>
    <row r="68" spans="1:79" s="4" customFormat="1" ht="17.399999999999999" customHeight="1" x14ac:dyDescent="0.25">
      <c r="A68" s="90">
        <v>0</v>
      </c>
      <c r="B68" s="90"/>
      <c r="C68" s="90"/>
      <c r="D68" s="90"/>
      <c r="E68" s="90"/>
      <c r="F68" s="90"/>
      <c r="G68" s="121" t="s">
        <v>72</v>
      </c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3"/>
      <c r="Z68" s="84"/>
      <c r="AA68" s="84"/>
      <c r="AB68" s="84"/>
      <c r="AC68" s="84"/>
      <c r="AD68" s="84"/>
      <c r="AE68" s="121"/>
      <c r="AF68" s="122"/>
      <c r="AG68" s="122"/>
      <c r="AH68" s="122"/>
      <c r="AI68" s="122"/>
      <c r="AJ68" s="122"/>
      <c r="AK68" s="122"/>
      <c r="AL68" s="122"/>
      <c r="AM68" s="122"/>
      <c r="AN68" s="12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</row>
    <row r="69" spans="1:79" ht="31.8" customHeight="1" x14ac:dyDescent="0.25">
      <c r="A69" s="52">
        <v>2</v>
      </c>
      <c r="B69" s="52"/>
      <c r="C69" s="52"/>
      <c r="D69" s="52"/>
      <c r="E69" s="52"/>
      <c r="F69" s="52"/>
      <c r="G69" s="98" t="s">
        <v>73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59" t="s">
        <v>74</v>
      </c>
      <c r="AA69" s="59"/>
      <c r="AB69" s="59"/>
      <c r="AC69" s="59"/>
      <c r="AD69" s="59"/>
      <c r="AE69" s="98" t="s">
        <v>75</v>
      </c>
      <c r="AF69" s="99"/>
      <c r="AG69" s="99"/>
      <c r="AH69" s="99"/>
      <c r="AI69" s="99"/>
      <c r="AJ69" s="99"/>
      <c r="AK69" s="99"/>
      <c r="AL69" s="99"/>
      <c r="AM69" s="99"/>
      <c r="AN69" s="100"/>
      <c r="AO69" s="55">
        <v>53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53</v>
      </c>
      <c r="BF69" s="55"/>
      <c r="BG69" s="55"/>
      <c r="BH69" s="55"/>
      <c r="BI69" s="55"/>
      <c r="BJ69" s="55"/>
      <c r="BK69" s="55"/>
      <c r="BL69" s="55"/>
    </row>
    <row r="70" spans="1:79" s="4" customFormat="1" ht="15" customHeight="1" x14ac:dyDescent="0.25">
      <c r="A70" s="90">
        <v>0</v>
      </c>
      <c r="B70" s="90"/>
      <c r="C70" s="90"/>
      <c r="D70" s="90"/>
      <c r="E70" s="90"/>
      <c r="F70" s="90"/>
      <c r="G70" s="121" t="s">
        <v>76</v>
      </c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3"/>
      <c r="Z70" s="84"/>
      <c r="AA70" s="84"/>
      <c r="AB70" s="84"/>
      <c r="AC70" s="84"/>
      <c r="AD70" s="84"/>
      <c r="AE70" s="121"/>
      <c r="AF70" s="122"/>
      <c r="AG70" s="122"/>
      <c r="AH70" s="122"/>
      <c r="AI70" s="122"/>
      <c r="AJ70" s="122"/>
      <c r="AK70" s="122"/>
      <c r="AL70" s="122"/>
      <c r="AM70" s="122"/>
      <c r="AN70" s="12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</row>
    <row r="71" spans="1:79" ht="31.8" customHeight="1" x14ac:dyDescent="0.25">
      <c r="A71" s="52">
        <v>3</v>
      </c>
      <c r="B71" s="52"/>
      <c r="C71" s="52"/>
      <c r="D71" s="52"/>
      <c r="E71" s="52"/>
      <c r="F71" s="52"/>
      <c r="G71" s="98" t="s">
        <v>77</v>
      </c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100"/>
      <c r="Z71" s="59" t="s">
        <v>71</v>
      </c>
      <c r="AA71" s="59"/>
      <c r="AB71" s="59"/>
      <c r="AC71" s="59"/>
      <c r="AD71" s="59"/>
      <c r="AE71" s="98" t="s">
        <v>78</v>
      </c>
      <c r="AF71" s="99"/>
      <c r="AG71" s="99"/>
      <c r="AH71" s="99"/>
      <c r="AI71" s="99"/>
      <c r="AJ71" s="99"/>
      <c r="AK71" s="99"/>
      <c r="AL71" s="99"/>
      <c r="AM71" s="99"/>
      <c r="AN71" s="100"/>
      <c r="AO71" s="55">
        <v>1307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1307</v>
      </c>
      <c r="BF71" s="55"/>
      <c r="BG71" s="55"/>
      <c r="BH71" s="55"/>
      <c r="BI71" s="55"/>
      <c r="BJ71" s="55"/>
      <c r="BK71" s="55"/>
      <c r="BL71" s="55"/>
    </row>
    <row r="72" spans="1:79" s="4" customFormat="1" ht="15" customHeight="1" x14ac:dyDescent="0.25">
      <c r="A72" s="90">
        <v>0</v>
      </c>
      <c r="B72" s="90"/>
      <c r="C72" s="90"/>
      <c r="D72" s="90"/>
      <c r="E72" s="90"/>
      <c r="F72" s="90"/>
      <c r="G72" s="121" t="s">
        <v>79</v>
      </c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3"/>
      <c r="Z72" s="84"/>
      <c r="AA72" s="84"/>
      <c r="AB72" s="84"/>
      <c r="AC72" s="84"/>
      <c r="AD72" s="84"/>
      <c r="AE72" s="121"/>
      <c r="AF72" s="122"/>
      <c r="AG72" s="122"/>
      <c r="AH72" s="122"/>
      <c r="AI72" s="122"/>
      <c r="AJ72" s="122"/>
      <c r="AK72" s="122"/>
      <c r="AL72" s="122"/>
      <c r="AM72" s="122"/>
      <c r="AN72" s="12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</row>
    <row r="73" spans="1:79" ht="18.600000000000001" customHeight="1" x14ac:dyDescent="0.25">
      <c r="A73" s="52">
        <v>4</v>
      </c>
      <c r="B73" s="52"/>
      <c r="C73" s="52"/>
      <c r="D73" s="52"/>
      <c r="E73" s="52"/>
      <c r="F73" s="52"/>
      <c r="G73" s="98" t="s">
        <v>80</v>
      </c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100"/>
      <c r="Z73" s="59" t="s">
        <v>81</v>
      </c>
      <c r="AA73" s="59"/>
      <c r="AB73" s="59"/>
      <c r="AC73" s="59"/>
      <c r="AD73" s="59"/>
      <c r="AE73" s="98" t="s">
        <v>78</v>
      </c>
      <c r="AF73" s="99"/>
      <c r="AG73" s="99"/>
      <c r="AH73" s="99"/>
      <c r="AI73" s="99"/>
      <c r="AJ73" s="99"/>
      <c r="AK73" s="99"/>
      <c r="AL73" s="99"/>
      <c r="AM73" s="99"/>
      <c r="AN73" s="100"/>
      <c r="AO73" s="55">
        <v>100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v>100</v>
      </c>
      <c r="BF73" s="55"/>
      <c r="BG73" s="55"/>
      <c r="BH73" s="55"/>
      <c r="BI73" s="55"/>
      <c r="BJ73" s="55"/>
      <c r="BK73" s="55"/>
      <c r="BL73" s="55"/>
    </row>
    <row r="74" spans="1:79" x14ac:dyDescent="0.25"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</row>
    <row r="76" spans="1:79" ht="16.5" customHeight="1" x14ac:dyDescent="0.3">
      <c r="A76" s="87" t="s">
        <v>85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5"/>
      <c r="AO76" s="81" t="s">
        <v>87</v>
      </c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</row>
    <row r="77" spans="1:79" x14ac:dyDescent="0.25">
      <c r="W77" s="94" t="s">
        <v>5</v>
      </c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O77" s="94" t="s">
        <v>63</v>
      </c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</row>
    <row r="78" spans="1:79" ht="15.75" customHeight="1" x14ac:dyDescent="0.25">
      <c r="A78" s="49" t="s">
        <v>3</v>
      </c>
      <c r="B78" s="49"/>
      <c r="C78" s="49"/>
      <c r="D78" s="49"/>
      <c r="E78" s="49"/>
      <c r="F78" s="49"/>
    </row>
    <row r="79" spans="1:79" ht="22.8" customHeight="1" x14ac:dyDescent="0.25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79" ht="15" customHeight="1" x14ac:dyDescent="0.25">
      <c r="A80" s="114" t="s">
        <v>46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</row>
    <row r="81" spans="1:59" ht="10.5" customHeight="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</row>
    <row r="82" spans="1:59" ht="31.2" customHeight="1" x14ac:dyDescent="0.3">
      <c r="A82" s="87" t="s">
        <v>86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5"/>
      <c r="AO82" s="81" t="s">
        <v>88</v>
      </c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</row>
    <row r="83" spans="1:59" x14ac:dyDescent="0.25">
      <c r="W83" s="94" t="s">
        <v>5</v>
      </c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O83" s="94" t="s">
        <v>63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59" x14ac:dyDescent="0.25">
      <c r="A84" s="115">
        <v>45516</v>
      </c>
      <c r="B84" s="116"/>
      <c r="C84" s="116"/>
      <c r="D84" s="116"/>
      <c r="E84" s="116"/>
      <c r="F84" s="116"/>
      <c r="G84" s="116"/>
      <c r="H84" s="116"/>
    </row>
    <row r="85" spans="1:59" x14ac:dyDescent="0.25">
      <c r="A85" s="94" t="s">
        <v>44</v>
      </c>
      <c r="B85" s="94"/>
      <c r="C85" s="94"/>
      <c r="D85" s="94"/>
      <c r="E85" s="94"/>
      <c r="F85" s="94"/>
      <c r="G85" s="94"/>
      <c r="H85" s="94"/>
      <c r="I85" s="35"/>
      <c r="J85" s="35"/>
      <c r="K85" s="35"/>
      <c r="L85" s="35"/>
      <c r="M85" s="35"/>
      <c r="N85" s="35"/>
      <c r="O85" s="35"/>
      <c r="P85" s="35"/>
      <c r="Q85" s="35"/>
    </row>
    <row r="86" spans="1:59" x14ac:dyDescent="0.25">
      <c r="A86" s="1" t="s">
        <v>45</v>
      </c>
    </row>
  </sheetData>
  <mergeCells count="214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78:F78"/>
    <mergeCell ref="A66:F66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77:BG77"/>
    <mergeCell ref="A57:C57"/>
    <mergeCell ref="AR57:AY57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77:AM77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O76:BG76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76:V76"/>
    <mergeCell ref="W76:AM76"/>
    <mergeCell ref="A60:C60"/>
    <mergeCell ref="D60:AA60"/>
    <mergeCell ref="AB60:AI60"/>
    <mergeCell ref="AJ60:AQ6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3" man="1"/>
    <brk id="67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2024-08-14T05:36:41Z</cp:lastPrinted>
  <dcterms:created xsi:type="dcterms:W3CDTF">2016-08-15T09:54:21Z</dcterms:created>
  <dcterms:modified xsi:type="dcterms:W3CDTF">2026-03-18T11:38:53Z</dcterms:modified>
</cp:coreProperties>
</file>